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"/>
    </mc:Choice>
  </mc:AlternateContent>
  <xr:revisionPtr revIDLastSave="0" documentId="13_ncr:1_{FC9F5FB6-21F6-BA4F-9614-356DF2E81EEF}" xr6:coauthVersionLast="45" xr6:coauthVersionMax="45" xr10:uidLastSave="{00000000-0000-0000-0000-000000000000}"/>
  <bookViews>
    <workbookView xWindow="900" yWindow="460" windowWidth="27900" windowHeight="17460" tabRatio="500" activeTab="3" xr2:uid="{00000000-000D-0000-FFFF-FFFF00000000}"/>
  </bookViews>
  <sheets>
    <sheet name="020620BL2" sheetId="1" state="hidden" r:id="rId1"/>
    <sheet name="Efficiency" sheetId="4" state="hidden" r:id="rId2"/>
    <sheet name="021120 ESP 1" sheetId="5" state="hidden" r:id="rId3"/>
    <sheet name="021220 ESP 2" sheetId="6" r:id="rId4"/>
    <sheet name="021320 ESP 3" sheetId="7" r:id="rId5"/>
    <sheet name="022520 BL3" sheetId="8" r:id="rId6"/>
    <sheet name="022620 BL3" sheetId="9" r:id="rId7"/>
    <sheet name="022720 BL4" sheetId="10" r:id="rId8"/>
    <sheet name="030320 ESP 4" sheetId="11" r:id="rId9"/>
    <sheet name="Revision History" sheetId="3" r:id="rId10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5" i="11" l="1"/>
  <c r="B40" i="11"/>
  <c r="B39" i="11"/>
  <c r="B33" i="11"/>
  <c r="B32" i="11"/>
  <c r="B31" i="11"/>
  <c r="B30" i="11"/>
  <c r="C10" i="11"/>
  <c r="C9" i="11"/>
  <c r="C8" i="11"/>
  <c r="C5" i="11"/>
  <c r="B34" i="11" l="1"/>
  <c r="C6" i="11"/>
  <c r="B23" i="11"/>
  <c r="B41" i="11" s="1"/>
  <c r="B26" i="11"/>
  <c r="B24" i="11"/>
  <c r="B42" i="11"/>
  <c r="B38" i="11" l="1"/>
  <c r="B45" i="11" s="1"/>
  <c r="B27" i="11"/>
  <c r="B43" i="11" s="1"/>
  <c r="B46" i="11" s="1"/>
  <c r="C10" i="10" l="1"/>
  <c r="B25" i="10"/>
  <c r="B33" i="10"/>
  <c r="B32" i="10"/>
  <c r="B31" i="10"/>
  <c r="B30" i="10"/>
  <c r="C9" i="10"/>
  <c r="C8" i="10"/>
  <c r="C5" i="10"/>
  <c r="B40" i="10" l="1"/>
  <c r="B39" i="10"/>
  <c r="B34" i="10"/>
  <c r="B26" i="10"/>
  <c r="C6" i="10"/>
  <c r="B23" i="10"/>
  <c r="B41" i="10" s="1"/>
  <c r="B24" i="10"/>
  <c r="B42" i="10"/>
  <c r="B27" i="10" l="1"/>
  <c r="B43" i="10" s="1"/>
  <c r="B46" i="10" s="1"/>
  <c r="B38" i="10"/>
  <c r="B45" i="10" s="1"/>
  <c r="B40" i="9" l="1"/>
  <c r="B39" i="9"/>
  <c r="B33" i="9"/>
  <c r="B32" i="9"/>
  <c r="B31" i="9"/>
  <c r="B30" i="9"/>
  <c r="B26" i="9"/>
  <c r="B25" i="9"/>
  <c r="B24" i="9"/>
  <c r="B23" i="9"/>
  <c r="C10" i="9"/>
  <c r="C9" i="9"/>
  <c r="C8" i="9"/>
  <c r="C6" i="9"/>
  <c r="C5" i="9"/>
  <c r="B32" i="8"/>
  <c r="B40" i="8"/>
  <c r="B39" i="8"/>
  <c r="B26" i="8"/>
  <c r="B25" i="8"/>
  <c r="B24" i="8"/>
  <c r="B23" i="8"/>
  <c r="C10" i="8"/>
  <c r="C8" i="8"/>
  <c r="C6" i="8"/>
  <c r="C5" i="8"/>
  <c r="B41" i="9" l="1"/>
  <c r="B34" i="9"/>
  <c r="B42" i="9"/>
  <c r="B27" i="9"/>
  <c r="B38" i="9"/>
  <c r="B45" i="9" s="1"/>
  <c r="B30" i="8"/>
  <c r="B38" i="8" s="1"/>
  <c r="B45" i="8" s="1"/>
  <c r="B33" i="8"/>
  <c r="B31" i="8"/>
  <c r="C9" i="8"/>
  <c r="B27" i="8"/>
  <c r="B43" i="9" l="1"/>
  <c r="B46" i="9" s="1"/>
  <c r="B34" i="8"/>
  <c r="B42" i="8"/>
  <c r="B41" i="8"/>
  <c r="B43" i="8" l="1"/>
  <c r="B46" i="8" s="1"/>
  <c r="B40" i="7" l="1"/>
  <c r="B39" i="7"/>
  <c r="B33" i="7"/>
  <c r="B32" i="7"/>
  <c r="B31" i="7"/>
  <c r="B30" i="7"/>
  <c r="B26" i="7"/>
  <c r="B25" i="7"/>
  <c r="B24" i="7"/>
  <c r="B23" i="7"/>
  <c r="B41" i="7" s="1"/>
  <c r="C10" i="7"/>
  <c r="C9" i="7"/>
  <c r="C8" i="7"/>
  <c r="C6" i="7"/>
  <c r="C5" i="7"/>
  <c r="B34" i="7" l="1"/>
  <c r="B27" i="7"/>
  <c r="B38" i="7"/>
  <c r="B45" i="7" s="1"/>
  <c r="B42" i="7"/>
  <c r="B43" i="7" l="1"/>
  <c r="B46" i="7" s="1"/>
  <c r="B40" i="6"/>
  <c r="B39" i="6"/>
  <c r="B33" i="6"/>
  <c r="B32" i="6"/>
  <c r="B31" i="6"/>
  <c r="B30" i="6"/>
  <c r="B26" i="6"/>
  <c r="B25" i="6"/>
  <c r="B24" i="6"/>
  <c r="B23" i="6"/>
  <c r="B42" i="6" s="1"/>
  <c r="C10" i="6"/>
  <c r="C9" i="6"/>
  <c r="C8" i="6"/>
  <c r="C6" i="6"/>
  <c r="C5" i="6"/>
  <c r="B34" i="6" l="1"/>
  <c r="B27" i="6"/>
  <c r="B41" i="6"/>
  <c r="B38" i="6"/>
  <c r="B45" i="6" s="1"/>
  <c r="B40" i="5"/>
  <c r="B39" i="5"/>
  <c r="B33" i="5"/>
  <c r="B32" i="5"/>
  <c r="B31" i="5"/>
  <c r="B30" i="5"/>
  <c r="B26" i="5"/>
  <c r="B25" i="5"/>
  <c r="B24" i="5"/>
  <c r="B23" i="5"/>
  <c r="B41" i="5" s="1"/>
  <c r="C10" i="5"/>
  <c r="C9" i="5"/>
  <c r="C8" i="5"/>
  <c r="C6" i="5"/>
  <c r="C5" i="5"/>
  <c r="B46" i="1"/>
  <c r="B23" i="1"/>
  <c r="B43" i="6" l="1"/>
  <c r="B46" i="6" s="1"/>
  <c r="B34" i="5"/>
  <c r="B38" i="5"/>
  <c r="B45" i="5" s="1"/>
  <c r="B27" i="5"/>
  <c r="B42" i="5"/>
  <c r="B25" i="1"/>
  <c r="C5" i="1"/>
  <c r="B43" i="5" l="1"/>
  <c r="B46" i="5" s="1"/>
  <c r="D4" i="4"/>
  <c r="E4" i="4" s="1"/>
  <c r="E5" i="4"/>
  <c r="E6" i="4"/>
  <c r="E7" i="4"/>
  <c r="D12" i="4"/>
  <c r="E12" i="4" s="1"/>
  <c r="E15" i="4"/>
  <c r="B40" i="1"/>
  <c r="B39" i="1"/>
  <c r="B30" i="1"/>
  <c r="B33" i="1"/>
  <c r="B32" i="1"/>
  <c r="B31" i="1"/>
  <c r="B24" i="1"/>
  <c r="B26" i="1"/>
  <c r="B27" i="1" s="1"/>
  <c r="C8" i="1"/>
  <c r="C9" i="1"/>
  <c r="C6" i="1"/>
  <c r="C10" i="1"/>
  <c r="F4" i="4" l="1"/>
  <c r="G4" i="4" s="1"/>
  <c r="B38" i="1"/>
  <c r="B45" i="1" s="1"/>
  <c r="B42" i="1"/>
  <c r="B41" i="1"/>
  <c r="B34" i="1"/>
  <c r="E14" i="4"/>
  <c r="F12" i="4" s="1"/>
  <c r="G12" i="4" s="1"/>
  <c r="G19" i="4" s="1"/>
  <c r="E13" i="4"/>
  <c r="B43" i="1" l="1"/>
</calcChain>
</file>

<file path=xl/sharedStrings.xml><?xml version="1.0" encoding="utf-8"?>
<sst xmlns="http://schemas.openxmlformats.org/spreadsheetml/2006/main" count="434" uniqueCount="66">
  <si>
    <t>(+/-) grams</t>
    <phoneticPr fontId="3" type="noConversion"/>
  </si>
  <si>
    <t>ET =</t>
    <phoneticPr fontId="3" type="noConversion"/>
  </si>
  <si>
    <t>Cs= sample filter catch/(sample flow rate*test duration) g/dscf</t>
    <phoneticPr fontId="3" type="noConversion"/>
  </si>
  <si>
    <t xml:space="preserve">Qstd = average dilution tunnel flow rate, dscf/min </t>
    <phoneticPr fontId="3" type="noConversion"/>
  </si>
  <si>
    <t>Theta = sampling time, minutes</t>
    <phoneticPr fontId="3" type="noConversion"/>
  </si>
  <si>
    <t>Calculating MU of Cs</t>
    <phoneticPr fontId="3" type="noConversion"/>
  </si>
  <si>
    <t>Measurement Uncertainty for Total Particulate Emissions</t>
    <phoneticPr fontId="3" type="noConversion"/>
  </si>
  <si>
    <t>MU of Cs</t>
    <phoneticPr fontId="3" type="noConversion"/>
  </si>
  <si>
    <t>Cr</t>
    <phoneticPr fontId="3" type="noConversion"/>
  </si>
  <si>
    <t>Background Filter Flow Rate (Qbg):</t>
    <phoneticPr fontId="3" type="noConversion"/>
  </si>
  <si>
    <t>Delta Cr/DeltaBGc</t>
    <phoneticPr fontId="3" type="noConversion"/>
  </si>
  <si>
    <t>Background Filter Catch (BGc):</t>
    <phoneticPr fontId="3" type="noConversion"/>
  </si>
  <si>
    <t>Calculating MU of Cr</t>
    <phoneticPr fontId="3" type="noConversion"/>
  </si>
  <si>
    <t>Delta Cr/Delta Qbg</t>
    <phoneticPr fontId="3" type="noConversion"/>
  </si>
  <si>
    <t>Delta Cr/Delta Theta</t>
    <phoneticPr fontId="3" type="noConversion"/>
  </si>
  <si>
    <t>g</t>
    <phoneticPr fontId="3" type="noConversion"/>
  </si>
  <si>
    <t>Calculating MU of Et</t>
    <phoneticPr fontId="3" type="noConversion"/>
  </si>
  <si>
    <t>Et</t>
    <phoneticPr fontId="3" type="noConversion"/>
  </si>
  <si>
    <t>Delta Cs/Delta Theta</t>
    <phoneticPr fontId="3" type="noConversion"/>
  </si>
  <si>
    <t>Delta Cs/Delta Qsample</t>
    <phoneticPr fontId="3" type="noConversion"/>
  </si>
  <si>
    <t>Delta Cs/Delta Fc</t>
    <phoneticPr fontId="3" type="noConversion"/>
  </si>
  <si>
    <t>Cs</t>
    <phoneticPr fontId="3" type="noConversion"/>
  </si>
  <si>
    <t>g</t>
    <phoneticPr fontId="3" type="noConversion"/>
  </si>
  <si>
    <t>Delta Et/Delta Cs</t>
    <phoneticPr fontId="3" type="noConversion"/>
  </si>
  <si>
    <t>Delta Et/Delta Cr</t>
    <phoneticPr fontId="3" type="noConversion"/>
  </si>
  <si>
    <t>Delta Et/Delta Qstd</t>
    <phoneticPr fontId="3" type="noConversion"/>
  </si>
  <si>
    <t>Delta Et/Delta theta</t>
    <phoneticPr fontId="3" type="noConversion"/>
  </si>
  <si>
    <t>MU of Cr</t>
    <phoneticPr fontId="3" type="noConversion"/>
  </si>
  <si>
    <t>MU of Et</t>
    <phoneticPr fontId="3" type="noConversion"/>
  </si>
  <si>
    <t>grams</t>
    <phoneticPr fontId="3" type="noConversion"/>
  </si>
  <si>
    <t xml:space="preserve">with a 95% Confidence Interval of: </t>
    <phoneticPr fontId="3" type="noConversion"/>
  </si>
  <si>
    <t>Sample Flow Rate (Qsample):</t>
    <phoneticPr fontId="3" type="noConversion"/>
  </si>
  <si>
    <t>Measured Value</t>
    <phoneticPr fontId="3" type="noConversion"/>
  </si>
  <si>
    <t>Units</t>
    <phoneticPr fontId="3" type="noConversion"/>
  </si>
  <si>
    <t>Measurement Uncertainty (+/-)</t>
    <phoneticPr fontId="3" type="noConversion"/>
  </si>
  <si>
    <t>Sampling Duration (theta):</t>
    <phoneticPr fontId="3" type="noConversion"/>
  </si>
  <si>
    <t>Tunnel Flow Rate (Qstd):</t>
    <phoneticPr fontId="3" type="noConversion"/>
  </si>
  <si>
    <t>g</t>
    <phoneticPr fontId="3" type="noConversion"/>
  </si>
  <si>
    <t>dscfm</t>
    <phoneticPr fontId="3" type="noConversion"/>
  </si>
  <si>
    <t>minutes</t>
    <phoneticPr fontId="3" type="noConversion"/>
  </si>
  <si>
    <t>g</t>
    <phoneticPr fontId="3" type="noConversion"/>
  </si>
  <si>
    <t>dscfm</t>
    <phoneticPr fontId="3" type="noConversion"/>
  </si>
  <si>
    <t>dscfm</t>
    <phoneticPr fontId="3" type="noConversion"/>
  </si>
  <si>
    <t>Number of Total Weighings Required to Find Sample Filter Catch:</t>
    <phoneticPr fontId="3" type="noConversion"/>
  </si>
  <si>
    <t>Number of Total Weighings Required to Find Background Filter Catch:</t>
    <phoneticPr fontId="3" type="noConversion"/>
  </si>
  <si>
    <t>Et = (Cs-Cr)Qstd(Theta)</t>
    <phoneticPr fontId="3" type="noConversion"/>
  </si>
  <si>
    <t>Cr= room background filter catch / (sample flow*test duration) g/dscf</t>
    <phoneticPr fontId="3" type="noConversion"/>
  </si>
  <si>
    <t>Fill in boxes in light red. Calculated values are yellow.</t>
  </si>
  <si>
    <t>Revision History</t>
  </si>
  <si>
    <t>Date</t>
  </si>
  <si>
    <t>Revision</t>
  </si>
  <si>
    <t>Test Category</t>
  </si>
  <si>
    <t>Total Std Dev</t>
  </si>
  <si>
    <t>I</t>
  </si>
  <si>
    <t>II</t>
  </si>
  <si>
    <t>III</t>
  </si>
  <si>
    <t>IV</t>
  </si>
  <si>
    <r>
      <t>Ƞ</t>
    </r>
    <r>
      <rPr>
        <b/>
        <vertAlign val="subscript"/>
        <sz val="10"/>
        <rFont val="Verdana"/>
        <family val="2"/>
      </rPr>
      <t xml:space="preserve">SLM </t>
    </r>
    <r>
      <rPr>
        <b/>
        <sz val="10"/>
        <rFont val="Verdana"/>
        <family val="2"/>
      </rPr>
      <t>(%)</t>
    </r>
  </si>
  <si>
    <r>
      <t>Difference from Mean</t>
    </r>
    <r>
      <rPr>
        <b/>
        <vertAlign val="superscript"/>
        <sz val="10"/>
        <rFont val="Verdana"/>
        <family val="2"/>
      </rPr>
      <t>2</t>
    </r>
  </si>
  <si>
    <t>Mean</t>
  </si>
  <si>
    <t>Uncertainty (+/-)</t>
  </si>
  <si>
    <r>
      <t>Ƞ</t>
    </r>
    <r>
      <rPr>
        <b/>
        <vertAlign val="subscript"/>
        <sz val="10"/>
        <rFont val="Verdana"/>
        <family val="2"/>
      </rPr>
      <t xml:space="preserve">DEL </t>
    </r>
    <r>
      <rPr>
        <b/>
        <sz val="10"/>
        <rFont val="Verdana"/>
        <family val="2"/>
      </rPr>
      <t>(%)</t>
    </r>
  </si>
  <si>
    <t>%</t>
  </si>
  <si>
    <t>Combined  Uncertainty</t>
  </si>
  <si>
    <t>Added Part B, measurement of uncertainty - combined efficiency</t>
  </si>
  <si>
    <t>Sample Filter Catch Average ISS1 and ISS2 (Fc):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</si>
</sst>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0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b/>
      <sz val="16"/>
      <color indexed="8"/>
      <name val="Quattrocento"/>
    </font>
    <font>
      <b/>
      <sz val="10"/>
      <color indexed="8"/>
      <name val="Quattrocento"/>
    </font>
    <font>
      <sz val="10"/>
      <name val="Verdana"/>
      <family val="2"/>
    </font>
    <font>
      <b/>
      <sz val="10"/>
      <name val="Verdana"/>
      <family val="2"/>
    </font>
    <font>
      <b/>
      <vertAlign val="subscript"/>
      <sz val="10"/>
      <name val="Verdana"/>
      <family val="2"/>
    </font>
    <font>
      <b/>
      <vertAlign val="superscript"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1" xfId="0" applyFill="1" applyBorder="1"/>
    <xf numFmtId="0" fontId="0" fillId="4" borderId="1" xfId="0" applyFill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0" fillId="4" borderId="2" xfId="0" applyFill="1" applyBorder="1"/>
    <xf numFmtId="0" fontId="1" fillId="0" borderId="1" xfId="0" applyFont="1" applyBorder="1"/>
    <xf numFmtId="0" fontId="2" fillId="0" borderId="1" xfId="0" applyFont="1" applyBorder="1"/>
    <xf numFmtId="0" fontId="5" fillId="0" borderId="1" xfId="0" applyFont="1" applyBorder="1" applyAlignment="1">
      <alignment horizontal="center"/>
    </xf>
    <xf numFmtId="14" fontId="0" fillId="0" borderId="1" xfId="0" applyNumberFormat="1" applyFont="1" applyBorder="1" applyAlignment="1"/>
    <xf numFmtId="0" fontId="0" fillId="0" borderId="1" xfId="0" applyFont="1" applyBorder="1" applyAlignment="1"/>
    <xf numFmtId="0" fontId="6" fillId="0" borderId="0" xfId="0" applyFont="1"/>
    <xf numFmtId="0" fontId="7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Protection="1">
      <protection locked="0"/>
    </xf>
    <xf numFmtId="164" fontId="0" fillId="4" borderId="1" xfId="0" applyNumberFormat="1" applyFill="1" applyBorder="1" applyAlignment="1" applyProtection="1">
      <alignment horizontal="center" vertical="center"/>
      <protection locked="0"/>
    </xf>
    <xf numFmtId="165" fontId="0" fillId="3" borderId="1" xfId="0" applyNumberFormat="1" applyFill="1" applyBorder="1" applyProtection="1">
      <protection locked="0"/>
    </xf>
    <xf numFmtId="166" fontId="0" fillId="3" borderId="1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167" fontId="0" fillId="3" borderId="1" xfId="0" applyNumberFormat="1" applyFill="1" applyBorder="1" applyProtection="1">
      <protection locked="0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6"/>
  <sheetViews>
    <sheetView view="pageLayout" workbookViewId="0">
      <selection activeCell="B9" sqref="B9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1">
        <v>5.9500000000000004E-3</v>
      </c>
      <c r="C5" s="5">
        <f>(SQRT((0.1^2)*B12)+0.1)/1000</f>
        <v>2.7320508075688777E-4</v>
      </c>
      <c r="D5" s="5" t="s">
        <v>37</v>
      </c>
    </row>
    <row r="6" spans="1:4" ht="20" customHeight="1">
      <c r="A6" s="5" t="s">
        <v>31</v>
      </c>
      <c r="B6" s="24">
        <v>0.11265551897068499</v>
      </c>
      <c r="C6" s="5">
        <f>B6*0.01</f>
        <v>1.1265551897068498E-3</v>
      </c>
      <c r="D6" s="5" t="s">
        <v>38</v>
      </c>
    </row>
    <row r="7" spans="1:4" ht="20" customHeight="1">
      <c r="A7" s="5" t="s">
        <v>35</v>
      </c>
      <c r="B7" s="21">
        <v>390</v>
      </c>
      <c r="C7" s="5">
        <v>0.1</v>
      </c>
      <c r="D7" s="5" t="s">
        <v>39</v>
      </c>
    </row>
    <row r="8" spans="1:4" ht="20" customHeight="1">
      <c r="A8" s="5" t="s">
        <v>11</v>
      </c>
      <c r="B8" s="21">
        <v>6.0000000000000002E-5</v>
      </c>
      <c r="C8" s="5">
        <f>(SQRT((0.1^2)*B13)+0.1)/1000</f>
        <v>2.7320508075688777E-4</v>
      </c>
      <c r="D8" s="5" t="s">
        <v>40</v>
      </c>
    </row>
    <row r="9" spans="1:4" ht="20" customHeight="1">
      <c r="A9" s="5" t="s">
        <v>9</v>
      </c>
      <c r="B9" s="26">
        <v>7.3999999999999996E-2</v>
      </c>
      <c r="C9" s="5">
        <f>B9*0.01</f>
        <v>7.3999999999999999E-4</v>
      </c>
      <c r="D9" s="5" t="s">
        <v>41</v>
      </c>
    </row>
    <row r="10" spans="1:4" ht="20" customHeight="1">
      <c r="A10" s="5" t="s">
        <v>36</v>
      </c>
      <c r="B10" s="25">
        <v>503.19700160000002</v>
      </c>
      <c r="C10" s="5">
        <f>B10*0.02</f>
        <v>10.063940032000001</v>
      </c>
      <c r="D10" s="5" t="s">
        <v>42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1.3542532488248758E-4</v>
      </c>
    </row>
    <row r="24" spans="1:3" ht="20" customHeight="1">
      <c r="A24" s="5" t="s">
        <v>20</v>
      </c>
      <c r="B24" s="11">
        <f>1/(B6*B7)</f>
        <v>2.2760558803779425E-2</v>
      </c>
    </row>
    <row r="25" spans="1:3" ht="20" customHeight="1">
      <c r="A25" s="5" t="s">
        <v>19</v>
      </c>
      <c r="B25" s="11">
        <f>(-B5)/((B6^2)*B7)</f>
        <v>-1.2021188674984286E-3</v>
      </c>
    </row>
    <row r="26" spans="1:3" ht="20" customHeight="1">
      <c r="A26" s="5" t="s">
        <v>18</v>
      </c>
      <c r="B26" s="11">
        <f>(-B5)/(B6*(B7^2))</f>
        <v>-3.472444227756092E-7</v>
      </c>
    </row>
    <row r="27" spans="1:3" ht="20" customHeight="1">
      <c r="A27" s="5" t="s">
        <v>7</v>
      </c>
      <c r="B27" s="11">
        <f>SQRT(((C5*B24)^2)+((C6*B25)^2)+((C7*B26)^2))</f>
        <v>6.3641548021061554E-6</v>
      </c>
      <c r="C27" s="5" t="s">
        <v>37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2.079002079002079E-6</v>
      </c>
    </row>
    <row r="31" spans="1:3" ht="20" customHeight="1">
      <c r="A31" s="5" t="s">
        <v>10</v>
      </c>
      <c r="B31" s="11">
        <f>1/(B9*B7)</f>
        <v>3.4650034650034647E-2</v>
      </c>
    </row>
    <row r="32" spans="1:3" ht="20" customHeight="1">
      <c r="A32" s="5" t="s">
        <v>13</v>
      </c>
      <c r="B32" s="11">
        <f>(-B8)/((B9^2)*B7)</f>
        <v>-2.8094622689217289E-5</v>
      </c>
    </row>
    <row r="33" spans="1:3" ht="20" customHeight="1">
      <c r="A33" s="5" t="s">
        <v>14</v>
      </c>
      <c r="B33" s="11">
        <f>(-B8)/(B9*(B7^2))</f>
        <v>-5.3307745615437926E-9</v>
      </c>
    </row>
    <row r="34" spans="1:3" ht="20" customHeight="1">
      <c r="A34" s="5" t="s">
        <v>27</v>
      </c>
      <c r="B34" s="11">
        <f>SQRT(((C8*B31)^2)+((C9*B32)^2)+((C7*B33)^2))</f>
        <v>9.4665883588005991E-6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26.16879322554885</v>
      </c>
      <c r="C38" s="6" t="s">
        <v>22</v>
      </c>
    </row>
    <row r="39" spans="1:3" ht="20" customHeight="1">
      <c r="A39" s="5" t="s">
        <v>23</v>
      </c>
      <c r="B39" s="11">
        <f>B10*B7</f>
        <v>196246.83062399999</v>
      </c>
    </row>
    <row r="40" spans="1:3" ht="20" customHeight="1">
      <c r="A40" s="5" t="s">
        <v>24</v>
      </c>
      <c r="B40" s="11">
        <f>B7*B10</f>
        <v>196246.83062399999</v>
      </c>
    </row>
    <row r="41" spans="1:3" ht="20" customHeight="1">
      <c r="A41" s="5" t="s">
        <v>25</v>
      </c>
      <c r="B41" s="11">
        <f>B23*B7-B30*B7</f>
        <v>5.2005065893359348E-2</v>
      </c>
    </row>
    <row r="42" spans="1:3" ht="20" customHeight="1">
      <c r="A42" s="5" t="s">
        <v>26</v>
      </c>
      <c r="B42" s="11">
        <f>B23*B10-B30*B10</f>
        <v>6.7099469809099616E-2</v>
      </c>
    </row>
    <row r="43" spans="1:3" ht="20" customHeight="1">
      <c r="A43" s="5" t="s">
        <v>28</v>
      </c>
      <c r="B43" s="11">
        <f>SQRT((B39*B27)^2+(B40*B34)^2+(B41*C10)^2+(B42*C7)^2)</f>
        <v>2.298957930876544</v>
      </c>
      <c r="C43" t="s">
        <v>37</v>
      </c>
    </row>
    <row r="44" spans="1:3" ht="20" customHeight="1"/>
    <row r="45" spans="1:3" ht="20" customHeight="1">
      <c r="A45" s="12" t="s">
        <v>1</v>
      </c>
      <c r="B45" s="4">
        <f>B38</f>
        <v>26.16879322554885</v>
      </c>
      <c r="C45" s="5" t="s">
        <v>29</v>
      </c>
    </row>
    <row r="46" spans="1:3" ht="20" customHeight="1">
      <c r="A46" s="12" t="s">
        <v>30</v>
      </c>
      <c r="B46" s="4">
        <f>B43</f>
        <v>2.298957930876544</v>
      </c>
      <c r="C46" s="5" t="s">
        <v>0</v>
      </c>
    </row>
  </sheetData>
  <mergeCells count="1">
    <mergeCell ref="A2:A3"/>
  </mergeCells>
  <phoneticPr fontId="3" type="noConversion"/>
  <pageMargins left="0.75" right="0.75" top="1" bottom="1" header="0.5" footer="0.5"/>
  <pageSetup scale="70" fitToHeight="0" orientation="portrait" horizontalDpi="1200" verticalDpi="1200" r:id="rId1"/>
  <headerFooter>
    <oddHeader>&amp;CDocument ID: FRM-000037 Measurement of Uncertainty Part A -B_x000D_Owner Title: Quality Manager | Type: Quality System | Status: ACTIVE_x000D_Version: 02 | Last Modified: November 14, 2016</oddHeader>
    <oddFooter>&amp;LPart A, Page &amp;P / &amp;N 
Measurement of Uncertainty - Emissions&amp;CCONFIDENTIAL
 FOR INTERNAL USE ONLY&amp;RSignature:__________________________</oddFooter>
  </headerFooter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H19"/>
  <sheetViews>
    <sheetView view="pageLayout" workbookViewId="0">
      <selection activeCell="C12" sqref="C12:C15"/>
    </sheetView>
  </sheetViews>
  <sheetFormatPr baseColWidth="10" defaultColWidth="8.83203125" defaultRowHeight="13"/>
  <cols>
    <col min="2" max="2" width="14" bestFit="1" customWidth="1"/>
    <col min="3" max="3" width="9.83203125" bestFit="1" customWidth="1"/>
    <col min="4" max="4" width="6" bestFit="1" customWidth="1"/>
    <col min="5" max="5" width="21.6640625" bestFit="1" customWidth="1"/>
    <col min="6" max="6" width="22.1640625" bestFit="1" customWidth="1"/>
    <col min="7" max="7" width="17.6640625" bestFit="1" customWidth="1"/>
  </cols>
  <sheetData>
    <row r="3" spans="2:7" ht="36" customHeight="1">
      <c r="B3" s="18" t="s">
        <v>51</v>
      </c>
      <c r="C3" s="18" t="s">
        <v>57</v>
      </c>
      <c r="D3" s="18" t="s">
        <v>59</v>
      </c>
      <c r="E3" s="18" t="s">
        <v>58</v>
      </c>
      <c r="F3" s="18" t="s">
        <v>52</v>
      </c>
      <c r="G3" s="18" t="s">
        <v>60</v>
      </c>
    </row>
    <row r="4" spans="2:7" ht="36" customHeight="1">
      <c r="B4" s="19" t="s">
        <v>53</v>
      </c>
      <c r="C4" s="22">
        <v>39.4</v>
      </c>
      <c r="D4" s="29">
        <f>SUM(C4:C7)/4</f>
        <v>52.325000000000003</v>
      </c>
      <c r="E4" s="20">
        <f>(C4-$D$4)^2</f>
        <v>167.05562500000011</v>
      </c>
      <c r="F4" s="32">
        <f>(SUM(E4:E7)/3)^0.5</f>
        <v>12.963892162464171</v>
      </c>
      <c r="G4" s="29">
        <f>F4/(3^(0.5))</f>
        <v>7.4847066297439691</v>
      </c>
    </row>
    <row r="5" spans="2:7" ht="36" customHeight="1">
      <c r="B5" s="19" t="s">
        <v>54</v>
      </c>
      <c r="C5" s="22">
        <v>45.1</v>
      </c>
      <c r="D5" s="30"/>
      <c r="E5" s="20">
        <f>(C5-$D$4)^2</f>
        <v>52.200625000000024</v>
      </c>
      <c r="F5" s="30"/>
      <c r="G5" s="30"/>
    </row>
    <row r="6" spans="2:7" ht="36" customHeight="1">
      <c r="B6" s="19" t="s">
        <v>55</v>
      </c>
      <c r="C6" s="22">
        <v>56</v>
      </c>
      <c r="D6" s="30"/>
      <c r="E6" s="20">
        <f t="shared" ref="E6:E7" si="0">(C6-$D$4)^2</f>
        <v>13.505624999999979</v>
      </c>
      <c r="F6" s="30"/>
      <c r="G6" s="30"/>
    </row>
    <row r="7" spans="2:7" ht="36" customHeight="1">
      <c r="B7" s="19" t="s">
        <v>56</v>
      </c>
      <c r="C7" s="22">
        <v>68.8</v>
      </c>
      <c r="D7" s="31"/>
      <c r="E7" s="20">
        <f t="shared" si="0"/>
        <v>271.4256249999998</v>
      </c>
      <c r="F7" s="31"/>
      <c r="G7" s="31"/>
    </row>
    <row r="8" spans="2:7" ht="36" customHeight="1"/>
    <row r="9" spans="2:7" ht="36" customHeight="1">
      <c r="G9" s="17"/>
    </row>
    <row r="10" spans="2:7" ht="36" customHeight="1"/>
    <row r="11" spans="2:7" ht="36" customHeight="1">
      <c r="B11" s="18" t="s">
        <v>51</v>
      </c>
      <c r="C11" s="18" t="s">
        <v>61</v>
      </c>
      <c r="D11" s="18" t="s">
        <v>59</v>
      </c>
      <c r="E11" s="18" t="s">
        <v>58</v>
      </c>
      <c r="F11" s="18" t="s">
        <v>52</v>
      </c>
      <c r="G11" s="18" t="s">
        <v>60</v>
      </c>
    </row>
    <row r="12" spans="2:7" ht="36" customHeight="1">
      <c r="B12" s="19" t="s">
        <v>53</v>
      </c>
      <c r="C12" s="22">
        <v>84.9</v>
      </c>
      <c r="D12" s="29">
        <f>SUM(C12:C15)/4</f>
        <v>87.2</v>
      </c>
      <c r="E12" s="20">
        <f>(C12-$D$12)^2</f>
        <v>5.2899999999999867</v>
      </c>
      <c r="F12" s="32">
        <f>(SUM(E12:E15)/3)^0.5</f>
        <v>1.7029386365926369</v>
      </c>
      <c r="G12" s="29">
        <f>F12/(3^(0.5))</f>
        <v>0.98319208025017324</v>
      </c>
    </row>
    <row r="13" spans="2:7" ht="36" customHeight="1">
      <c r="B13" s="19" t="s">
        <v>54</v>
      </c>
      <c r="C13" s="22">
        <v>87.6</v>
      </c>
      <c r="D13" s="30"/>
      <c r="E13" s="20">
        <f t="shared" ref="E13:E15" si="1">(C13-$D$12)^2</f>
        <v>0.15999999999999318</v>
      </c>
      <c r="F13" s="30"/>
      <c r="G13" s="30"/>
    </row>
    <row r="14" spans="2:7" ht="36" customHeight="1">
      <c r="B14" s="19" t="s">
        <v>55</v>
      </c>
      <c r="C14" s="22">
        <v>87.3</v>
      </c>
      <c r="D14" s="30"/>
      <c r="E14" s="20">
        <f t="shared" si="1"/>
        <v>9.999999999998864E-3</v>
      </c>
      <c r="F14" s="30"/>
      <c r="G14" s="30"/>
    </row>
    <row r="15" spans="2:7" ht="36" customHeight="1">
      <c r="B15" s="19" t="s">
        <v>56</v>
      </c>
      <c r="C15" s="22">
        <v>89</v>
      </c>
      <c r="D15" s="31"/>
      <c r="E15" s="20">
        <f t="shared" si="1"/>
        <v>3.2399999999999896</v>
      </c>
      <c r="F15" s="31"/>
      <c r="G15" s="31"/>
    </row>
    <row r="16" spans="2:7" ht="36" customHeight="1"/>
    <row r="17" spans="6:8" ht="36" customHeight="1"/>
    <row r="18" spans="6:8" ht="36" customHeight="1"/>
    <row r="19" spans="6:8" ht="36" customHeight="1">
      <c r="F19" s="18" t="s">
        <v>63</v>
      </c>
      <c r="G19" s="18">
        <f>AVERAGE(G4,G12)</f>
        <v>4.2339493549970708</v>
      </c>
      <c r="H19" s="18" t="s">
        <v>62</v>
      </c>
    </row>
  </sheetData>
  <sheetProtection sheet="1" selectLockedCells="1"/>
  <mergeCells count="6">
    <mergeCell ref="G4:G7"/>
    <mergeCell ref="F4:F7"/>
    <mergeCell ref="D4:D7"/>
    <mergeCell ref="D12:D15"/>
    <mergeCell ref="F12:F15"/>
    <mergeCell ref="G12:G15"/>
  </mergeCells>
  <phoneticPr fontId="3" type="noConversion"/>
  <pageMargins left="0.7" right="0.7" top="0.75" bottom="0.75" header="0.3" footer="0.3"/>
  <pageSetup scale="78" orientation="portrait" r:id="rId1"/>
  <headerFooter>
    <oddHeader>&amp;L&amp;G&amp;CDocument ID: FRM-000037 Measurement of Uncertainty Part A - C 
Owner Title: Quality Manager | Type: Quality System | Status:
Version: 01 | Last Modified: December 23, 2015</oddHeader>
    <oddFooter>&amp;LPart B, Page &amp;P / &amp;N
 Measurement of Uncertainty - Combined Efficiency&amp;CCONFIDENTIAL - 
FOR INTERNAL USE ONLY&amp;RSignature:__________________________</oddFooter>
  </headerFooter>
  <legacyDrawingHF r:id="rId2"/>
  <extLst>
    <ext xmlns:mx="http://schemas.microsoft.com/office/mac/excel/2008/main" uri="{64002731-A6B0-56B0-2670-7721B7C09600}">
      <mx:PLV Mode="1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3F03-3612-1546-9D8A-483726923B0F}">
  <dimension ref="A1:D46"/>
  <sheetViews>
    <sheetView workbookViewId="0">
      <selection activeCell="B9" sqref="B9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1">
        <v>1.8239999999999999E-2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0.11882591200000001</v>
      </c>
      <c r="C6" s="5">
        <f>B6*0.01</f>
        <v>1.1882591200000001E-3</v>
      </c>
      <c r="D6" s="5" t="s">
        <v>38</v>
      </c>
    </row>
    <row r="7" spans="1:4" ht="20" customHeight="1">
      <c r="A7" s="5" t="s">
        <v>35</v>
      </c>
      <c r="B7" s="21">
        <v>592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3.4999999999999997E-5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7.2999999999999995E-2</v>
      </c>
      <c r="C9" s="5">
        <f>B9*0.01</f>
        <v>7.2999999999999996E-4</v>
      </c>
      <c r="D9" s="5" t="s">
        <v>38</v>
      </c>
    </row>
    <row r="10" spans="1:4" ht="20" customHeight="1">
      <c r="A10" s="5" t="s">
        <v>36</v>
      </c>
      <c r="B10" s="25">
        <v>529.90097739999999</v>
      </c>
      <c r="C10" s="5">
        <f>B10*0.02</f>
        <v>10.598019548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2.5929370363941167E-4</v>
      </c>
    </row>
    <row r="24" spans="1:3" ht="20" customHeight="1">
      <c r="A24" s="5" t="s">
        <v>20</v>
      </c>
      <c r="B24" s="11">
        <f>1/(B6*B7)</f>
        <v>1.4215663576722132E-2</v>
      </c>
    </row>
    <row r="25" spans="1:3" ht="20" customHeight="1">
      <c r="A25" s="5" t="s">
        <v>19</v>
      </c>
      <c r="B25" s="11">
        <f>(-B5)/((B6^2)*B7)</f>
        <v>-2.1821309786320985E-3</v>
      </c>
    </row>
    <row r="26" spans="1:3" ht="20" customHeight="1">
      <c r="A26" s="5" t="s">
        <v>18</v>
      </c>
      <c r="B26" s="11">
        <f>(-B5)/(B6*(B7^2))</f>
        <v>-4.3799612101251967E-7</v>
      </c>
    </row>
    <row r="27" spans="1:3" ht="20" customHeight="1">
      <c r="A27" s="5" t="s">
        <v>7</v>
      </c>
      <c r="B27" s="11">
        <f>SQRT(((C5*B24)^2)+((C6*B25)^2)+((C7*B26)^2))</f>
        <v>4.6700189953066909E-6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8.0988522769344687E-7</v>
      </c>
    </row>
    <row r="31" spans="1:3" ht="20" customHeight="1">
      <c r="A31" s="5" t="s">
        <v>10</v>
      </c>
      <c r="B31" s="11">
        <f>1/(B9*B7)</f>
        <v>2.3139577934098484E-2</v>
      </c>
    </row>
    <row r="32" spans="1:3" ht="20" customHeight="1">
      <c r="A32" s="5" t="s">
        <v>13</v>
      </c>
      <c r="B32" s="11">
        <f>(-B8)/((B9^2)*B7)</f>
        <v>-1.1094318187581464E-5</v>
      </c>
    </row>
    <row r="33" spans="1:3" ht="20" customHeight="1">
      <c r="A33" s="5" t="s">
        <v>14</v>
      </c>
      <c r="B33" s="11">
        <f>(-B8)/(B9*(B7^2))</f>
        <v>-1.3680493711037953E-9</v>
      </c>
    </row>
    <row r="34" spans="1:3" ht="20" customHeight="1">
      <c r="A34" s="5" t="s">
        <v>27</v>
      </c>
      <c r="B34" s="11">
        <f>SQRT(((C8*B31)^2)+((C9*B32)^2)+((C7*B33)^2))</f>
        <v>6.3218554473187066E-6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81.086730186924527</v>
      </c>
      <c r="C38" s="6" t="s">
        <v>15</v>
      </c>
    </row>
    <row r="39" spans="1:3" ht="20" customHeight="1">
      <c r="A39" s="5" t="s">
        <v>23</v>
      </c>
      <c r="B39" s="11">
        <f>B10*B7</f>
        <v>313701.37862079998</v>
      </c>
    </row>
    <row r="40" spans="1:3" ht="20" customHeight="1">
      <c r="A40" s="5" t="s">
        <v>24</v>
      </c>
      <c r="B40" s="11">
        <f>B7*B10</f>
        <v>313701.37862079998</v>
      </c>
    </row>
    <row r="41" spans="1:3" ht="20" customHeight="1">
      <c r="A41" s="5" t="s">
        <v>25</v>
      </c>
      <c r="B41" s="11">
        <f>B23*B7-B30*B7</f>
        <v>0.15302242049973719</v>
      </c>
    </row>
    <row r="42" spans="1:3" ht="20" customHeight="1">
      <c r="A42" s="5" t="s">
        <v>26</v>
      </c>
      <c r="B42" s="11">
        <f>B23*B10-B30*B10</f>
        <v>0.13697082801845359</v>
      </c>
    </row>
    <row r="43" spans="1:3" ht="20" customHeight="1">
      <c r="A43" s="5" t="s">
        <v>28</v>
      </c>
      <c r="B43" s="11">
        <f>SQRT((B39*B27)^2+(B40*B34)^2+(B41*C10)^2+(B42*C7)^2)</f>
        <v>2.9511680219555037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81.086730186924527</v>
      </c>
      <c r="C45" s="5" t="s">
        <v>29</v>
      </c>
    </row>
    <row r="46" spans="1:3" ht="20" customHeight="1">
      <c r="A46" s="12" t="s">
        <v>30</v>
      </c>
      <c r="B46" s="4">
        <f>B43</f>
        <v>2.9511680219555037</v>
      </c>
      <c r="C46" s="5" t="s">
        <v>0</v>
      </c>
    </row>
  </sheetData>
  <mergeCells count="1">
    <mergeCell ref="A2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459E3-A37E-5B4A-A926-EE7B2D993169}">
  <dimension ref="A1:D46"/>
  <sheetViews>
    <sheetView tabSelected="1" topLeftCell="A3" workbookViewId="0">
      <selection activeCell="B9" sqref="B9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1">
        <v>3.4979999999999997E-2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0.115856905</v>
      </c>
      <c r="C6" s="5">
        <f>B6*0.01</f>
        <v>1.1585690499999999E-3</v>
      </c>
      <c r="D6" s="5" t="s">
        <v>38</v>
      </c>
    </row>
    <row r="7" spans="1:4" ht="20" customHeight="1">
      <c r="A7" s="5" t="s">
        <v>35</v>
      </c>
      <c r="B7" s="21">
        <v>827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9.0000000000000006E-5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7.2999999999999995E-2</v>
      </c>
      <c r="C9" s="5">
        <f>B9*0.01</f>
        <v>7.2999999999999996E-4</v>
      </c>
      <c r="D9" s="5" t="s">
        <v>38</v>
      </c>
    </row>
    <row r="10" spans="1:4" ht="20" customHeight="1">
      <c r="A10" s="5" t="s">
        <v>36</v>
      </c>
      <c r="B10" s="25">
        <v>516.29597279292022</v>
      </c>
      <c r="C10" s="5">
        <f>B10*0.02</f>
        <v>10.325919455858404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3.6508364090452876E-4</v>
      </c>
    </row>
    <row r="24" spans="1:3" ht="20" customHeight="1">
      <c r="A24" s="5" t="s">
        <v>20</v>
      </c>
      <c r="B24" s="11">
        <f>1/(B6*B7)</f>
        <v>1.0436925125915632E-2</v>
      </c>
    </row>
    <row r="25" spans="1:3" ht="20" customHeight="1">
      <c r="A25" s="5" t="s">
        <v>19</v>
      </c>
      <c r="B25" s="11">
        <f>(-B5)/((B6^2)*B7)</f>
        <v>-3.1511599667238548E-3</v>
      </c>
    </row>
    <row r="26" spans="1:3" ht="20" customHeight="1">
      <c r="A26" s="5" t="s">
        <v>18</v>
      </c>
      <c r="B26" s="11">
        <f>(-B5)/(B6*(B7^2))</f>
        <v>-4.4145543035614128E-7</v>
      </c>
    </row>
    <row r="27" spans="1:3" ht="20" customHeight="1">
      <c r="A27" s="5" t="s">
        <v>7</v>
      </c>
      <c r="B27" s="11">
        <f>SQRT(((C5*B24)^2)+((C6*B25)^2)+((C7*B26)^2))</f>
        <v>4.6326187921578546E-6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1.4907819979791625E-6</v>
      </c>
    </row>
    <row r="31" spans="1:3" ht="20" customHeight="1">
      <c r="A31" s="5" t="s">
        <v>10</v>
      </c>
      <c r="B31" s="11">
        <f>1/(B9*B7)</f>
        <v>1.6564244421990691E-2</v>
      </c>
    </row>
    <row r="32" spans="1:3" ht="20" customHeight="1">
      <c r="A32" s="5" t="s">
        <v>13</v>
      </c>
      <c r="B32" s="11">
        <f>(-B8)/((B9^2)*B7)</f>
        <v>-2.0421671205194008E-5</v>
      </c>
    </row>
    <row r="33" spans="1:3" ht="20" customHeight="1">
      <c r="A33" s="5" t="s">
        <v>14</v>
      </c>
      <c r="B33" s="11">
        <f>(-B8)/(B9*(B7^2))</f>
        <v>-1.8026384497934249E-9</v>
      </c>
    </row>
    <row r="34" spans="1:3" ht="20" customHeight="1">
      <c r="A34" s="5" t="s">
        <v>27</v>
      </c>
      <c r="B34" s="11">
        <f>SQRT(((C8*B31)^2)+((C9*B32)^2)+((C7*B33)^2))</f>
        <v>4.5254602933941507E-6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155.24570430909515</v>
      </c>
      <c r="C38" s="6" t="s">
        <v>15</v>
      </c>
    </row>
    <row r="39" spans="1:3" ht="20" customHeight="1">
      <c r="A39" s="5" t="s">
        <v>23</v>
      </c>
      <c r="B39" s="11">
        <f>B10*B7</f>
        <v>426976.76949974505</v>
      </c>
    </row>
    <row r="40" spans="1:3" ht="20" customHeight="1">
      <c r="A40" s="5" t="s">
        <v>24</v>
      </c>
      <c r="B40" s="11">
        <f>B7*B10</f>
        <v>426976.76949974505</v>
      </c>
    </row>
    <row r="41" spans="1:3" ht="20" customHeight="1">
      <c r="A41" s="5" t="s">
        <v>25</v>
      </c>
      <c r="B41" s="11">
        <f>B23*B7-B30*B7</f>
        <v>0.30069129431571656</v>
      </c>
    </row>
    <row r="42" spans="1:3" ht="20" customHeight="1">
      <c r="A42" s="5" t="s">
        <v>26</v>
      </c>
      <c r="B42" s="11">
        <f>B23*B10-B30*B10</f>
        <v>0.18772152878971601</v>
      </c>
    </row>
    <row r="43" spans="1:3" ht="20" customHeight="1">
      <c r="A43" s="5" t="s">
        <v>28</v>
      </c>
      <c r="B43" s="11">
        <f>SQRT((B39*B27)^2+(B40*B34)^2+(B41*C10)^2+(B42*C7)^2)</f>
        <v>4.1577713861465435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155.24570430909515</v>
      </c>
      <c r="C45" s="5" t="s">
        <v>29</v>
      </c>
    </row>
    <row r="46" spans="1:3" ht="20" customHeight="1">
      <c r="A46" s="12" t="s">
        <v>30</v>
      </c>
      <c r="B46" s="4">
        <f>B43</f>
        <v>4.1577713861465435</v>
      </c>
      <c r="C46" s="5" t="s">
        <v>0</v>
      </c>
    </row>
  </sheetData>
  <sheetProtection algorithmName="SHA-512" hashValue="Ot/GbVJLax1miF6uo5Fbh0OfJzPEzaqd5m+7/jTvDtpNUvhvQl0WgERS3CpRFQ2iY5FGEGu7B2/tNZatuhU3ng==" saltValue="C7vpoc1Qh2ArpSjD1hUnzQ==" spinCount="100000" sheet="1" objects="1" scenarios="1"/>
  <mergeCells count="1">
    <mergeCell ref="A2:A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55FC3-A977-1B46-99F9-FAAEDF738650}">
  <dimension ref="A1:D46"/>
  <sheetViews>
    <sheetView workbookViewId="0">
      <selection activeCell="C20" sqref="C20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3">
        <v>6.6144999999999995E-2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0.11273409952231896</v>
      </c>
      <c r="C6" s="5">
        <f>B6*0.01</f>
        <v>1.1273409952231896E-3</v>
      </c>
      <c r="D6" s="5" t="s">
        <v>38</v>
      </c>
    </row>
    <row r="7" spans="1:4" ht="20" customHeight="1">
      <c r="A7" s="5" t="s">
        <v>35</v>
      </c>
      <c r="B7" s="21">
        <v>611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3.1E-4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7.2999999999999995E-2</v>
      </c>
      <c r="C9" s="5">
        <f>B9*0.01</f>
        <v>7.2999999999999996E-4</v>
      </c>
      <c r="D9" s="5" t="s">
        <v>38</v>
      </c>
    </row>
    <row r="10" spans="1:4" ht="20" customHeight="1">
      <c r="A10" s="5" t="s">
        <v>36</v>
      </c>
      <c r="B10" s="25">
        <v>516.29597279292022</v>
      </c>
      <c r="C10" s="5">
        <f>B10*0.02</f>
        <v>10.325919455858404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9.6028580765586998E-4</v>
      </c>
    </row>
    <row r="24" spans="1:3" ht="20" customHeight="1">
      <c r="A24" s="5" t="s">
        <v>20</v>
      </c>
      <c r="B24" s="11">
        <f>1/(B6*B7)</f>
        <v>1.4517889600965606E-2</v>
      </c>
    </row>
    <row r="25" spans="1:3" ht="20" customHeight="1">
      <c r="A25" s="5" t="s">
        <v>19</v>
      </c>
      <c r="B25" s="11">
        <f>(-B5)/((B6^2)*B7)</f>
        <v>-8.5181485613033507E-3</v>
      </c>
    </row>
    <row r="26" spans="1:3" ht="20" customHeight="1">
      <c r="A26" s="5" t="s">
        <v>18</v>
      </c>
      <c r="B26" s="11">
        <f>(-B5)/(B6*(B7^2))</f>
        <v>-1.5716625329883307E-6</v>
      </c>
    </row>
    <row r="27" spans="1:3" ht="20" customHeight="1">
      <c r="A27" s="5" t="s">
        <v>7</v>
      </c>
      <c r="B27" s="11">
        <f>SQRT(((C5*B24)^2)+((C6*B25)^2)+((C7*B26)^2))</f>
        <v>1.0390938631582997E-5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6.9502051431518066E-6</v>
      </c>
    </row>
    <row r="31" spans="1:3" ht="20" customHeight="1">
      <c r="A31" s="5" t="s">
        <v>10</v>
      </c>
      <c r="B31" s="11">
        <f>1/(B9*B7)</f>
        <v>2.2420016590812279E-2</v>
      </c>
    </row>
    <row r="32" spans="1:3" ht="20" customHeight="1">
      <c r="A32" s="5" t="s">
        <v>13</v>
      </c>
      <c r="B32" s="11">
        <f>(-B8)/((B9^2)*B7)</f>
        <v>-9.5208289632216526E-5</v>
      </c>
    </row>
    <row r="33" spans="1:3" ht="20" customHeight="1">
      <c r="A33" s="5" t="s">
        <v>14</v>
      </c>
      <c r="B33" s="11">
        <f>(-B8)/(B9*(B7^2))</f>
        <v>-1.1375131167187899E-8</v>
      </c>
    </row>
    <row r="34" spans="1:3" ht="20" customHeight="1">
      <c r="A34" s="5" t="s">
        <v>27</v>
      </c>
      <c r="B34" s="11">
        <f>SQRT(((C8*B31)^2)+((C9*B32)^2)+((C7*B33)^2))</f>
        <v>6.1256568486934725E-6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300.7362360337288</v>
      </c>
      <c r="C38" s="6" t="s">
        <v>15</v>
      </c>
    </row>
    <row r="39" spans="1:3" ht="20" customHeight="1">
      <c r="A39" s="5" t="s">
        <v>23</v>
      </c>
      <c r="B39" s="11">
        <f>B10*B7</f>
        <v>315456.83937647427</v>
      </c>
    </row>
    <row r="40" spans="1:3" ht="20" customHeight="1">
      <c r="A40" s="5" t="s">
        <v>24</v>
      </c>
      <c r="B40" s="11">
        <f>B7*B10</f>
        <v>315456.83937647427</v>
      </c>
    </row>
    <row r="41" spans="1:3" ht="20" customHeight="1">
      <c r="A41" s="5" t="s">
        <v>25</v>
      </c>
      <c r="B41" s="11">
        <f>B23*B7-B30*B7</f>
        <v>0.58248805313527086</v>
      </c>
    </row>
    <row r="42" spans="1:3" ht="20" customHeight="1">
      <c r="A42" s="5" t="s">
        <v>26</v>
      </c>
      <c r="B42" s="11">
        <f>B23*B10-B30*B10</f>
        <v>0.49220333229742858</v>
      </c>
    </row>
    <row r="43" spans="1:3" ht="20" customHeight="1">
      <c r="A43" s="5" t="s">
        <v>28</v>
      </c>
      <c r="B43" s="11">
        <f>SQRT((B39*B27)^2+(B40*B34)^2+(B41*C10)^2+(B42*C7)^2)</f>
        <v>7.117444077857499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300.7362360337288</v>
      </c>
      <c r="C45" s="5" t="s">
        <v>29</v>
      </c>
    </row>
    <row r="46" spans="1:3" ht="20" customHeight="1">
      <c r="A46" s="12" t="s">
        <v>30</v>
      </c>
      <c r="B46" s="4">
        <f>B43</f>
        <v>7.117444077857499</v>
      </c>
      <c r="C46" s="5" t="s">
        <v>0</v>
      </c>
    </row>
  </sheetData>
  <sheetProtection algorithmName="SHA-512" hashValue="kkFOfoLLvYcRvjr7Csbpeij3H0p0pHbTcm2sQHylni7I9yFrv1scN8st1M4kupDWqb7bEsMmaGn6gFtN0FblCg==" saltValue="1Tqvmrg0ana0tEPz6OMjDw==" spinCount="100000" sheet="1" objects="1" scenarios="1"/>
  <mergeCells count="1">
    <mergeCell ref="A2:A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0A0A-F765-9843-923F-E2CFBDB12A89}">
  <dimension ref="A1:D46"/>
  <sheetViews>
    <sheetView topLeftCell="A6" workbookViewId="0">
      <selection activeCell="F22" sqref="F22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3">
        <v>7.9157500000000006E-2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0.118417756</v>
      </c>
      <c r="C6" s="5">
        <f>B6*0.01</f>
        <v>1.1841775599999999E-3</v>
      </c>
      <c r="D6" s="5" t="s">
        <v>38</v>
      </c>
    </row>
    <row r="7" spans="1:4" ht="20" customHeight="1">
      <c r="A7" s="5" t="s">
        <v>35</v>
      </c>
      <c r="B7" s="21">
        <v>611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7.0500000000000001E-4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7.5975472587017423E-2</v>
      </c>
      <c r="C9" s="5">
        <f>B9*0.01</f>
        <v>7.5975472587017426E-4</v>
      </c>
      <c r="D9" s="5" t="s">
        <v>38</v>
      </c>
    </row>
    <row r="10" spans="1:4" ht="20" customHeight="1">
      <c r="A10" s="5" t="s">
        <v>36</v>
      </c>
      <c r="B10" s="25">
        <v>521.10810733801191</v>
      </c>
      <c r="C10" s="5">
        <f>B10*0.02</f>
        <v>10.422162146760238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1.0940420946666755E-3</v>
      </c>
    </row>
    <row r="24" spans="1:3" ht="20" customHeight="1">
      <c r="A24" s="5" t="s">
        <v>20</v>
      </c>
      <c r="B24" s="11">
        <f>1/(B6*B7)</f>
        <v>1.3821079426038914E-2</v>
      </c>
    </row>
    <row r="25" spans="1:3" ht="20" customHeight="1">
      <c r="A25" s="5" t="s">
        <v>19</v>
      </c>
      <c r="B25" s="11">
        <f>(-B5)/((B6^2)*B7)</f>
        <v>-9.2388348810348627E-3</v>
      </c>
    </row>
    <row r="26" spans="1:3" ht="20" customHeight="1">
      <c r="A26" s="5" t="s">
        <v>18</v>
      </c>
      <c r="B26" s="11">
        <f>(-B5)/(B6*(B7^2))</f>
        <v>-1.7905762596835931E-6</v>
      </c>
    </row>
    <row r="27" spans="1:3" ht="20" customHeight="1">
      <c r="A27" s="5" t="s">
        <v>7</v>
      </c>
      <c r="B27" s="11">
        <f>SQRT(((C5*B24)^2)+((C6*B25)^2)+((C7*B26)^2))</f>
        <v>1.1575101121096794E-5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1.5187087550190788E-5</v>
      </c>
    </row>
    <row r="31" spans="1:3" ht="20" customHeight="1">
      <c r="A31" s="5" t="s">
        <v>10</v>
      </c>
      <c r="B31" s="11">
        <f>1/(B9*B7)</f>
        <v>2.1541968156298989E-2</v>
      </c>
    </row>
    <row r="32" spans="1:3" ht="20" customHeight="1">
      <c r="A32" s="5" t="s">
        <v>13</v>
      </c>
      <c r="B32" s="11">
        <f>(-B8)/((B9^2)*B7)</f>
        <v>-1.9989461115620536E-4</v>
      </c>
    </row>
    <row r="33" spans="1:3" ht="20" customHeight="1">
      <c r="A33" s="5" t="s">
        <v>14</v>
      </c>
      <c r="B33" s="11">
        <f>(-B8)/(B9*(B7^2))</f>
        <v>-2.4856117103421914E-8</v>
      </c>
    </row>
    <row r="34" spans="1:3" ht="20" customHeight="1">
      <c r="A34" s="5" t="s">
        <v>27</v>
      </c>
      <c r="B34" s="11">
        <f>SQRT(((C8*B31)^2)+((C9*B32)^2)+((C7*B33)^2))</f>
        <v>5.8873348465176827E-6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343.50425550972187</v>
      </c>
      <c r="C38" s="6" t="s">
        <v>15</v>
      </c>
    </row>
    <row r="39" spans="1:3" ht="20" customHeight="1">
      <c r="A39" s="5" t="s">
        <v>23</v>
      </c>
      <c r="B39" s="11">
        <f>B10*B7</f>
        <v>318397.0535835253</v>
      </c>
    </row>
    <row r="40" spans="1:3" ht="20" customHeight="1">
      <c r="A40" s="5" t="s">
        <v>24</v>
      </c>
      <c r="B40" s="11">
        <f>B7*B10</f>
        <v>318397.0535835253</v>
      </c>
    </row>
    <row r="41" spans="1:3" ht="20" customHeight="1">
      <c r="A41" s="5" t="s">
        <v>25</v>
      </c>
      <c r="B41" s="11">
        <f>B23*B7-B30*B7</f>
        <v>0.65918040934817212</v>
      </c>
    </row>
    <row r="42" spans="1:3" ht="20" customHeight="1">
      <c r="A42" s="5" t="s">
        <v>26</v>
      </c>
      <c r="B42" s="11">
        <f>B23*B10-B30*B10</f>
        <v>0.56220009085060874</v>
      </c>
    </row>
    <row r="43" spans="1:3" ht="20" customHeight="1">
      <c r="A43" s="5" t="s">
        <v>28</v>
      </c>
      <c r="B43" s="11">
        <f>SQRT((B39*B27)^2+(B40*B34)^2+(B41*C10)^2+(B42*C7)^2)</f>
        <v>8.0185888330663264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343.50425550972187</v>
      </c>
      <c r="C45" s="5" t="s">
        <v>29</v>
      </c>
    </row>
    <row r="46" spans="1:3" ht="20" customHeight="1">
      <c r="A46" s="12" t="s">
        <v>30</v>
      </c>
      <c r="B46" s="4">
        <f>B43</f>
        <v>8.0185888330663264</v>
      </c>
      <c r="C46" s="5" t="s">
        <v>0</v>
      </c>
    </row>
  </sheetData>
  <sheetProtection algorithmName="SHA-512" hashValue="ZmgdvYoocN8UDwtOe69/7aIuXnzG5GS/Fo+UlZDNph8MeW/993zU8CKuviYZ+srbMBz9CTt1M0M9+wr6k6fg5w==" saltValue="B0kSJJwwFh07EfCEFWjDlg==" spinCount="100000" sheet="1" objects="1" scenarios="1"/>
  <mergeCells count="1">
    <mergeCell ref="A2:A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30B54-C10B-5040-A855-CAD59AD0CD42}">
  <dimension ref="A1:D46"/>
  <sheetViews>
    <sheetView topLeftCell="A38" workbookViewId="0">
      <selection activeCell="A38" sqref="A1:XFD1048576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3">
        <v>4.5212500000000003E-2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0.116020741</v>
      </c>
      <c r="C6" s="5">
        <f>B6*0.01</f>
        <v>1.16020741E-3</v>
      </c>
      <c r="D6" s="5" t="s">
        <v>38</v>
      </c>
    </row>
    <row r="7" spans="1:4" ht="20" customHeight="1">
      <c r="A7" s="5" t="s">
        <v>35</v>
      </c>
      <c r="B7" s="21">
        <v>539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7.45E-4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7.5045384000000007E-2</v>
      </c>
      <c r="C9" s="5">
        <f>B9*0.01</f>
        <v>7.5045384000000011E-4</v>
      </c>
      <c r="D9" s="5" t="s">
        <v>38</v>
      </c>
    </row>
    <row r="10" spans="1:4" ht="20" customHeight="1">
      <c r="A10" s="5" t="s">
        <v>36</v>
      </c>
      <c r="B10" s="25">
        <v>521.03702694064816</v>
      </c>
      <c r="C10" s="5">
        <f>B10*0.02</f>
        <v>10.420740538812963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7.2299304862509105E-4</v>
      </c>
    </row>
    <row r="24" spans="1:3" ht="20" customHeight="1">
      <c r="A24" s="5" t="s">
        <v>20</v>
      </c>
      <c r="B24" s="11">
        <f>1/(B6*B7)</f>
        <v>1.5990999140173427E-2</v>
      </c>
    </row>
    <row r="25" spans="1:3" ht="20" customHeight="1">
      <c r="A25" s="5" t="s">
        <v>19</v>
      </c>
      <c r="B25" s="11">
        <f>(-B5)/((B6^2)*B7)</f>
        <v>-6.2315844769952914E-3</v>
      </c>
    </row>
    <row r="26" spans="1:3" ht="20" customHeight="1">
      <c r="A26" s="5" t="s">
        <v>18</v>
      </c>
      <c r="B26" s="11">
        <f>(-B5)/(B6*(B7^2))</f>
        <v>-1.3413600160020244E-6</v>
      </c>
    </row>
    <row r="27" spans="1:3" ht="20" customHeight="1">
      <c r="A27" s="5" t="s">
        <v>7</v>
      </c>
      <c r="B27" s="11">
        <f>SQRT(((C5*B24)^2)+((C6*B25)^2)+((C7*B26)^2))</f>
        <v>8.4484610917265722E-6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1.8418044730533946E-5</v>
      </c>
    </row>
    <row r="31" spans="1:3" ht="20" customHeight="1">
      <c r="A31" s="5" t="s">
        <v>10</v>
      </c>
      <c r="B31" s="11">
        <f>1/(B9*B7)</f>
        <v>2.4722207691991873E-2</v>
      </c>
    </row>
    <row r="32" spans="1:3" ht="20" customHeight="1">
      <c r="A32" s="5" t="s">
        <v>13</v>
      </c>
      <c r="B32" s="11">
        <f>(-B8)/((B9^2)*B7)</f>
        <v>-2.4542541791156594E-4</v>
      </c>
    </row>
    <row r="33" spans="1:3" ht="20" customHeight="1">
      <c r="A33" s="5" t="s">
        <v>14</v>
      </c>
      <c r="B33" s="11">
        <f>(-B8)/(B9*(B7^2))</f>
        <v>-3.417076944440435E-8</v>
      </c>
    </row>
    <row r="34" spans="1:3" ht="20" customHeight="1">
      <c r="A34" s="5" t="s">
        <v>27</v>
      </c>
      <c r="B34" s="11">
        <f>SQRT(((C8*B31)^2)+((C9*B32)^2)+((C7*B33)^2))</f>
        <v>6.7567443447985691E-6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197.87210958910853</v>
      </c>
      <c r="C38" s="6" t="s">
        <v>15</v>
      </c>
    </row>
    <row r="39" spans="1:3" ht="20" customHeight="1">
      <c r="A39" s="5" t="s">
        <v>23</v>
      </c>
      <c r="B39" s="11">
        <f>B10*B7</f>
        <v>280838.95752100938</v>
      </c>
    </row>
    <row r="40" spans="1:3" ht="20" customHeight="1">
      <c r="A40" s="5" t="s">
        <v>24</v>
      </c>
      <c r="B40" s="11">
        <f>B7*B10</f>
        <v>280838.95752100938</v>
      </c>
    </row>
    <row r="41" spans="1:3" ht="20" customHeight="1">
      <c r="A41" s="5" t="s">
        <v>25</v>
      </c>
      <c r="B41" s="11">
        <f>B23*B7-B30*B7</f>
        <v>0.37976592709916629</v>
      </c>
    </row>
    <row r="42" spans="1:3" ht="20" customHeight="1">
      <c r="A42" s="5" t="s">
        <v>26</v>
      </c>
      <c r="B42" s="11">
        <f>B23*B10-B30*B10</f>
        <v>0.3671096652859156</v>
      </c>
    </row>
    <row r="43" spans="1:3" ht="20" customHeight="1">
      <c r="A43" s="5" t="s">
        <v>28</v>
      </c>
      <c r="B43" s="11">
        <f>SQRT((B39*B27)^2+(B40*B34)^2+(B41*C10)^2+(B42*C7)^2)</f>
        <v>4.9892805468754675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197.87210958910853</v>
      </c>
      <c r="C45" s="5" t="s">
        <v>29</v>
      </c>
    </row>
    <row r="46" spans="1:3" ht="20" customHeight="1">
      <c r="A46" s="12" t="s">
        <v>30</v>
      </c>
      <c r="B46" s="4">
        <f>B43</f>
        <v>4.9892805468754675</v>
      </c>
      <c r="C46" s="5" t="s">
        <v>0</v>
      </c>
    </row>
  </sheetData>
  <sheetProtection algorithmName="SHA-512" hashValue="iGLpkCP2HzYgtD00iXvKbxqZ+E5lNvfJ8BJsKXP0LA5NrcDa7oHL0/wFVS0sa88vtdYcFZ9j5be3kAZv7KTPOw==" saltValue="fxoXDKVqXGlaYPVapk46FA==" spinCount="100000" sheet="1" objects="1" scenarios="1"/>
  <mergeCells count="1">
    <mergeCell ref="A2:A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E9B94-91CE-5C4C-879C-166E3758610C}">
  <dimension ref="A1:D46"/>
  <sheetViews>
    <sheetView topLeftCell="A35" workbookViewId="0">
      <selection activeCell="A35" sqref="A1:XFD1048576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3">
        <v>7.8062500000000007E-2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0.10915532900713815</v>
      </c>
      <c r="C6" s="5">
        <f>B6*0.01</f>
        <v>1.0915532900713815E-3</v>
      </c>
      <c r="D6" s="5" t="s">
        <v>38</v>
      </c>
    </row>
    <row r="7" spans="1:4" ht="20" customHeight="1">
      <c r="A7" s="5" t="s">
        <v>35</v>
      </c>
      <c r="B7" s="21">
        <v>673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8.0999999999999996E-4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7.3916820999999994E-2</v>
      </c>
      <c r="C9" s="5">
        <f>B9*0.01</f>
        <v>7.3916820999999993E-4</v>
      </c>
      <c r="D9" s="5" t="s">
        <v>38</v>
      </c>
    </row>
    <row r="10" spans="1:4" ht="20" customHeight="1">
      <c r="A10" s="5" t="s">
        <v>36</v>
      </c>
      <c r="B10" s="25">
        <v>516.89394119005317</v>
      </c>
      <c r="C10" s="5">
        <f>B10*0.02</f>
        <v>10.337878823801063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1.0626309195573868E-3</v>
      </c>
    </row>
    <row r="24" spans="1:3" ht="20" customHeight="1">
      <c r="A24" s="5" t="s">
        <v>20</v>
      </c>
      <c r="B24" s="11">
        <f>1/(B6*B7)</f>
        <v>1.3612565822992943E-2</v>
      </c>
    </row>
    <row r="25" spans="1:3" ht="20" customHeight="1">
      <c r="A25" s="5" t="s">
        <v>19</v>
      </c>
      <c r="B25" s="11">
        <f>(-B5)/((B6^2)*B7)</f>
        <v>-9.7350347364891041E-3</v>
      </c>
    </row>
    <row r="26" spans="1:3" ht="20" customHeight="1">
      <c r="A26" s="5" t="s">
        <v>18</v>
      </c>
      <c r="B26" s="11">
        <f>(-B5)/(B6*(B7^2))</f>
        <v>-1.5789463886439623E-6</v>
      </c>
    </row>
    <row r="27" spans="1:3" ht="20" customHeight="1">
      <c r="A27" s="5" t="s">
        <v>7</v>
      </c>
      <c r="B27" s="11">
        <f>SQRT(((C5*B24)^2)+((C6*B25)^2)+((C7*B26)^2))</f>
        <v>1.1259418437546667E-5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1.6282709477488167E-5</v>
      </c>
    </row>
    <row r="31" spans="1:3" ht="20" customHeight="1">
      <c r="A31" s="5" t="s">
        <v>10</v>
      </c>
      <c r="B31" s="11">
        <f>1/(B9*B7)</f>
        <v>2.0102110466034776E-2</v>
      </c>
    </row>
    <row r="32" spans="1:3" ht="20" customHeight="1">
      <c r="A32" s="5" t="s">
        <v>13</v>
      </c>
      <c r="B32" s="11">
        <f>(-B8)/((B9^2)*B7)</f>
        <v>-2.2028422295769683E-4</v>
      </c>
    </row>
    <row r="33" spans="1:3" ht="20" customHeight="1">
      <c r="A33" s="5" t="s">
        <v>14</v>
      </c>
      <c r="B33" s="11">
        <f>(-B8)/(B9*(B7^2))</f>
        <v>-2.4194219134454928E-8</v>
      </c>
    </row>
    <row r="34" spans="1:3" ht="20" customHeight="1">
      <c r="A34" s="5" t="s">
        <v>27</v>
      </c>
      <c r="B34" s="11">
        <f>SQRT(((C8*B31)^2)+((C9*B32)^2)+((C7*B33)^2))</f>
        <v>5.494412469301042E-6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363.99275676128491</v>
      </c>
      <c r="C38" s="6" t="s">
        <v>15</v>
      </c>
    </row>
    <row r="39" spans="1:3" ht="20" customHeight="1">
      <c r="A39" s="5" t="s">
        <v>23</v>
      </c>
      <c r="B39" s="11">
        <f>B10*B7</f>
        <v>347869.6224209058</v>
      </c>
    </row>
    <row r="40" spans="1:3" ht="20" customHeight="1">
      <c r="A40" s="5" t="s">
        <v>24</v>
      </c>
      <c r="B40" s="11">
        <f>B7*B10</f>
        <v>347869.6224209058</v>
      </c>
    </row>
    <row r="41" spans="1:3" ht="20" customHeight="1">
      <c r="A41" s="5" t="s">
        <v>25</v>
      </c>
      <c r="B41" s="11">
        <f>B23*B7-B30*B7</f>
        <v>0.70419234538377184</v>
      </c>
    </row>
    <row r="42" spans="1:3" ht="20" customHeight="1">
      <c r="A42" s="5" t="s">
        <v>26</v>
      </c>
      <c r="B42" s="11">
        <f>B23*B10-B30*B10</f>
        <v>0.54085105016535651</v>
      </c>
    </row>
    <row r="43" spans="1:3" ht="20" customHeight="1">
      <c r="A43" s="5" t="s">
        <v>28</v>
      </c>
      <c r="B43" s="11">
        <f>SQRT((B39*B27)^2+(B40*B34)^2+(B41*C10)^2+(B42*C7)^2)</f>
        <v>8.4849178695059937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363.99275676128491</v>
      </c>
      <c r="C45" s="5" t="s">
        <v>29</v>
      </c>
    </row>
    <row r="46" spans="1:3" ht="20" customHeight="1">
      <c r="A46" s="12" t="s">
        <v>30</v>
      </c>
      <c r="B46" s="4">
        <f>B43</f>
        <v>8.4849178695059937</v>
      </c>
      <c r="C46" s="5" t="s">
        <v>0</v>
      </c>
    </row>
  </sheetData>
  <sheetProtection algorithmName="SHA-512" hashValue="uQC8ZLSDF1FYewAV6QtqXDGyhKCNIvhiZadlXWc53uY4RLYCGhIRxuzUdmgAIs5TT6LUYsdb/U3HHUixxesL2Q==" saltValue="RQTAmXfgzhpfmg1zzfuKFA==" spinCount="100000" sheet="1" objects="1" scenarios="1"/>
  <mergeCells count="1">
    <mergeCell ref="A2:A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222C7-3E66-B741-8AEF-4FCBAD94449E}">
  <dimension ref="A1:D46"/>
  <sheetViews>
    <sheetView topLeftCell="A38" workbookViewId="0">
      <selection activeCell="B46" sqref="B46"/>
    </sheetView>
  </sheetViews>
  <sheetFormatPr baseColWidth="10" defaultColWidth="11" defaultRowHeight="13"/>
  <cols>
    <col min="1" max="1" width="60.6640625" bestFit="1" customWidth="1"/>
    <col min="2" max="2" width="19.1640625" customWidth="1"/>
    <col min="3" max="3" width="27.5" bestFit="1" customWidth="1"/>
  </cols>
  <sheetData>
    <row r="1" spans="1:4" ht="20" customHeight="1" thickBot="1">
      <c r="A1" s="10" t="s">
        <v>47</v>
      </c>
    </row>
    <row r="2" spans="1:4" ht="20" customHeight="1">
      <c r="A2" s="27" t="s">
        <v>6</v>
      </c>
    </row>
    <row r="3" spans="1:4" ht="20" customHeight="1">
      <c r="A3" s="28"/>
    </row>
    <row r="4" spans="1:4" ht="20" customHeight="1">
      <c r="B4" s="5" t="s">
        <v>32</v>
      </c>
      <c r="C4" s="5" t="s">
        <v>34</v>
      </c>
      <c r="D4" s="5" t="s">
        <v>33</v>
      </c>
    </row>
    <row r="5" spans="1:4" ht="20" customHeight="1">
      <c r="A5" s="5" t="s">
        <v>65</v>
      </c>
      <c r="B5" s="23">
        <v>2.2270000000000002E-2</v>
      </c>
      <c r="C5" s="5">
        <f>(SQRT((0.1^2)*B12)+0.1)/1000</f>
        <v>2.7320508075688777E-4</v>
      </c>
      <c r="D5" s="5" t="s">
        <v>15</v>
      </c>
    </row>
    <row r="6" spans="1:4" ht="20" customHeight="1">
      <c r="A6" s="5" t="s">
        <v>31</v>
      </c>
      <c r="B6" s="24">
        <v>0.11417223253133274</v>
      </c>
      <c r="C6" s="5">
        <f>B6*0.01</f>
        <v>1.1417223253133275E-3</v>
      </c>
      <c r="D6" s="5" t="s">
        <v>38</v>
      </c>
    </row>
    <row r="7" spans="1:4" ht="20" customHeight="1">
      <c r="A7" s="5" t="s">
        <v>35</v>
      </c>
      <c r="B7" s="21">
        <v>577</v>
      </c>
      <c r="C7" s="5">
        <v>0.1</v>
      </c>
      <c r="D7" s="5" t="s">
        <v>39</v>
      </c>
    </row>
    <row r="8" spans="1:4" ht="20" customHeight="1">
      <c r="A8" s="5" t="s">
        <v>11</v>
      </c>
      <c r="B8" s="23">
        <v>6.9999999999999994E-5</v>
      </c>
      <c r="C8" s="5">
        <f>(SQRT((0.1^2)*B13)+0.1)/1000</f>
        <v>2.7320508075688777E-4</v>
      </c>
      <c r="D8" s="5" t="s">
        <v>15</v>
      </c>
    </row>
    <row r="9" spans="1:4" ht="20" customHeight="1">
      <c r="A9" s="5" t="s">
        <v>9</v>
      </c>
      <c r="B9" s="26">
        <v>7.3478591999999995E-2</v>
      </c>
      <c r="C9" s="5">
        <f>B9*0.01</f>
        <v>7.3478591999999996E-4</v>
      </c>
      <c r="D9" s="5" t="s">
        <v>38</v>
      </c>
    </row>
    <row r="10" spans="1:4" ht="20" customHeight="1">
      <c r="A10" s="5" t="s">
        <v>36</v>
      </c>
      <c r="B10" s="25">
        <v>526.09901609999997</v>
      </c>
      <c r="C10" s="5">
        <f>B10*0.02</f>
        <v>10.521980321999999</v>
      </c>
      <c r="D10" s="5" t="s">
        <v>38</v>
      </c>
    </row>
    <row r="11" spans="1:4" ht="20" customHeight="1">
      <c r="B11" s="1"/>
    </row>
    <row r="12" spans="1:4" ht="20" customHeight="1">
      <c r="A12" s="5" t="s">
        <v>43</v>
      </c>
      <c r="B12" s="3">
        <v>3</v>
      </c>
    </row>
    <row r="13" spans="1:4" ht="20" customHeight="1">
      <c r="A13" s="5" t="s">
        <v>44</v>
      </c>
      <c r="B13" s="3">
        <v>3</v>
      </c>
    </row>
    <row r="14" spans="1:4" ht="20" customHeight="1" thickBot="1"/>
    <row r="15" spans="1:4" ht="20" customHeight="1">
      <c r="A15" s="7" t="s">
        <v>45</v>
      </c>
    </row>
    <row r="16" spans="1:4" ht="20" customHeight="1">
      <c r="A16" s="8" t="s">
        <v>2</v>
      </c>
    </row>
    <row r="17" spans="1:3" ht="20" customHeight="1">
      <c r="A17" s="8" t="s">
        <v>46</v>
      </c>
    </row>
    <row r="18" spans="1:3" ht="20" customHeight="1">
      <c r="A18" s="8" t="s">
        <v>3</v>
      </c>
    </row>
    <row r="19" spans="1:3" ht="20" customHeight="1" thickBot="1">
      <c r="A19" s="9" t="s">
        <v>4</v>
      </c>
    </row>
    <row r="20" spans="1:3" ht="20" customHeight="1"/>
    <row r="21" spans="1:3" ht="20" customHeight="1"/>
    <row r="22" spans="1:3" ht="20" customHeight="1">
      <c r="A22" s="12" t="s">
        <v>5</v>
      </c>
    </row>
    <row r="23" spans="1:3" ht="20" customHeight="1">
      <c r="A23" s="13" t="s">
        <v>21</v>
      </c>
      <c r="B23" s="11">
        <f>B5/(B6*B7)</f>
        <v>3.3805231201423014E-4</v>
      </c>
    </row>
    <row r="24" spans="1:3" ht="20" customHeight="1">
      <c r="A24" s="5" t="s">
        <v>20</v>
      </c>
      <c r="B24" s="11">
        <f>1/(B6*B7)</f>
        <v>1.5179717647697804E-2</v>
      </c>
    </row>
    <row r="25" spans="1:3" ht="20" customHeight="1">
      <c r="A25" s="5" t="s">
        <v>19</v>
      </c>
      <c r="B25" s="11">
        <f>(-B5)/((B6^2)*B7)</f>
        <v>-2.9608977990463405E-3</v>
      </c>
    </row>
    <row r="26" spans="1:3" ht="20" customHeight="1">
      <c r="A26" s="5" t="s">
        <v>18</v>
      </c>
      <c r="B26" s="11">
        <f>(-B5)/(B6*(B7^2))</f>
        <v>-5.8587922359485291E-7</v>
      </c>
    </row>
    <row r="27" spans="1:3" ht="20" customHeight="1">
      <c r="A27" s="5" t="s">
        <v>7</v>
      </c>
      <c r="B27" s="11">
        <f>SQRT(((C5*B24)^2)+((C6*B25)^2)+((C7*B26)^2))</f>
        <v>5.3507417960231721E-6</v>
      </c>
      <c r="C27" s="5" t="s">
        <v>15</v>
      </c>
    </row>
    <row r="28" spans="1:3" ht="20" customHeight="1"/>
    <row r="29" spans="1:3" ht="20" customHeight="1">
      <c r="A29" s="12" t="s">
        <v>12</v>
      </c>
    </row>
    <row r="30" spans="1:3" ht="20" customHeight="1">
      <c r="A30" s="5" t="s">
        <v>8</v>
      </c>
      <c r="B30" s="11">
        <f>B8/(B9*B7)</f>
        <v>1.6510544692024723E-6</v>
      </c>
    </row>
    <row r="31" spans="1:3" ht="20" customHeight="1">
      <c r="A31" s="5" t="s">
        <v>10</v>
      </c>
      <c r="B31" s="11">
        <f>1/(B9*B7)</f>
        <v>2.3586492417178178E-2</v>
      </c>
    </row>
    <row r="32" spans="1:3" ht="20" customHeight="1">
      <c r="A32" s="5" t="s">
        <v>13</v>
      </c>
      <c r="B32" s="11">
        <f>(-B8)/((B9^2)*B7)</f>
        <v>-2.2469870805396929E-5</v>
      </c>
    </row>
    <row r="33" spans="1:3" ht="20" customHeight="1">
      <c r="A33" s="5" t="s">
        <v>14</v>
      </c>
      <c r="B33" s="11">
        <f>(-B8)/(B9*(B7^2))</f>
        <v>-2.8614462204548914E-9</v>
      </c>
    </row>
    <row r="34" spans="1:3" ht="20" customHeight="1">
      <c r="A34" s="5" t="s">
        <v>27</v>
      </c>
      <c r="B34" s="11">
        <f>SQRT(((C8*B31)^2)+((C9*B32)^2)+((C7*B33)^2))</f>
        <v>6.4439707234010568E-6</v>
      </c>
      <c r="C34" s="5" t="s">
        <v>15</v>
      </c>
    </row>
    <row r="35" spans="1:3" ht="20" customHeight="1"/>
    <row r="36" spans="1:3" ht="20" customHeight="1">
      <c r="A36" s="2"/>
    </row>
    <row r="37" spans="1:3" ht="20" customHeight="1">
      <c r="A37" s="12" t="s">
        <v>16</v>
      </c>
    </row>
    <row r="38" spans="1:3" ht="20" customHeight="1">
      <c r="A38" s="5" t="s">
        <v>17</v>
      </c>
      <c r="B38" s="11">
        <f>(B23-B30)*B10*B7</f>
        <v>102.11767384153249</v>
      </c>
      <c r="C38" s="6" t="s">
        <v>15</v>
      </c>
    </row>
    <row r="39" spans="1:3" ht="20" customHeight="1">
      <c r="A39" s="5" t="s">
        <v>23</v>
      </c>
      <c r="B39" s="11">
        <f>B10*B7</f>
        <v>303559.13228969998</v>
      </c>
    </row>
    <row r="40" spans="1:3" ht="20" customHeight="1">
      <c r="A40" s="5" t="s">
        <v>24</v>
      </c>
      <c r="B40" s="11">
        <f>B7*B10</f>
        <v>303559.13228969998</v>
      </c>
    </row>
    <row r="41" spans="1:3" ht="20" customHeight="1">
      <c r="A41" s="5" t="s">
        <v>25</v>
      </c>
      <c r="B41" s="11">
        <f>B23*B7-B30*B7</f>
        <v>0.19410352560348096</v>
      </c>
    </row>
    <row r="42" spans="1:3" ht="20" customHeight="1">
      <c r="A42" s="5" t="s">
        <v>26</v>
      </c>
      <c r="B42" s="11">
        <f>B23*B10-B30*B10</f>
        <v>0.17698037060924174</v>
      </c>
    </row>
    <row r="43" spans="1:3" ht="20" customHeight="1">
      <c r="A43" s="5" t="s">
        <v>28</v>
      </c>
      <c r="B43" s="11">
        <f>SQRT((B39*B27)^2+(B40*B34)^2+(B41*C10)^2+(B42*C7)^2)</f>
        <v>3.2613175690218124</v>
      </c>
      <c r="C43" t="s">
        <v>15</v>
      </c>
    </row>
    <row r="44" spans="1:3" ht="20" customHeight="1"/>
    <row r="45" spans="1:3" ht="20" customHeight="1">
      <c r="A45" s="12" t="s">
        <v>1</v>
      </c>
      <c r="B45" s="4">
        <f>B38</f>
        <v>102.11767384153249</v>
      </c>
      <c r="C45" s="5" t="s">
        <v>29</v>
      </c>
    </row>
    <row r="46" spans="1:3" ht="20" customHeight="1">
      <c r="A46" s="12" t="s">
        <v>30</v>
      </c>
      <c r="B46" s="4">
        <f>B43</f>
        <v>3.2613175690218124</v>
      </c>
      <c r="C46" s="5" t="s">
        <v>0</v>
      </c>
    </row>
  </sheetData>
  <sheetProtection algorithmName="SHA-512" hashValue="3Hpt3Twy/oM4SsahjpOZDNZvX90W6UqTBGXIZiA05em/9cpk2WtHAazew+3t1fUjH7cMFjXXK2Kly3Lo836fMA==" saltValue="ytUrIXUUkwhn6UKwiCd2Yw==" spinCount="100000" sheet="1" objects="1" scenarios="1"/>
  <mergeCells count="1">
    <mergeCell ref="A2:A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0"/>
  <sheetViews>
    <sheetView view="pageLayout" workbookViewId="0">
      <selection activeCell="B16" sqref="B16:L16"/>
    </sheetView>
  </sheetViews>
  <sheetFormatPr baseColWidth="10" defaultColWidth="8.83203125" defaultRowHeight="13"/>
  <cols>
    <col min="1" max="1" width="10.33203125" bestFit="1" customWidth="1"/>
  </cols>
  <sheetData>
    <row r="1" spans="1:12">
      <c r="A1" s="34" t="s">
        <v>48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>
      <c r="A4" s="14" t="s">
        <v>49</v>
      </c>
      <c r="B4" s="35" t="s">
        <v>50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>
      <c r="A5" s="15">
        <v>40899</v>
      </c>
      <c r="B5" s="36" t="s">
        <v>64</v>
      </c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>
      <c r="A6" s="15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>
      <c r="A7" s="15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12">
      <c r="A8" s="15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>
      <c r="A9" s="16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>
      <c r="A10" s="16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>
      <c r="A11" s="16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>
      <c r="A12" s="16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>
      <c r="A13" s="16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16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>
      <c r="A15" s="16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>
      <c r="A16" s="16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>
      <c r="A17" s="16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>
      <c r="A18" s="16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>
      <c r="A19" s="16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>
      <c r="A20" s="16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</sheetData>
  <sheetProtection sheet="1" objects="1" scenarios="1"/>
  <mergeCells count="18">
    <mergeCell ref="B20:L20"/>
    <mergeCell ref="B9:L9"/>
    <mergeCell ref="B10:L10"/>
    <mergeCell ref="B11:L11"/>
    <mergeCell ref="B12:L12"/>
    <mergeCell ref="B13:L13"/>
    <mergeCell ref="B14:L14"/>
    <mergeCell ref="B15:L15"/>
    <mergeCell ref="B16:L16"/>
    <mergeCell ref="B17:L17"/>
    <mergeCell ref="B18:L18"/>
    <mergeCell ref="B19:L19"/>
    <mergeCell ref="B8:L8"/>
    <mergeCell ref="A1:L3"/>
    <mergeCell ref="B4:L4"/>
    <mergeCell ref="B5:L5"/>
    <mergeCell ref="B6:L6"/>
    <mergeCell ref="B7:L7"/>
  </mergeCells>
  <phoneticPr fontId="3" type="noConversion"/>
  <pageMargins left="0.7" right="0.7" top="0.75" bottom="0.75" header="0.3" footer="0.3"/>
  <pageSetup scale="79" orientation="portrait" r:id="rId1"/>
  <headerFooter>
    <oddHeader>&amp;L&amp;G&amp;CDocument ID: FRM-000037 Measurement of Uncertainty Part A -B_x000D_Owner Title: Quality Manager | Type: Quality System | Status:_x000D_Version: 02 | Last Modified: November 14, 2016</oddHeader>
    <oddFooter>&amp;LPart B, Page &amp;P / &amp;N Revision History&amp;CCONFIDENTIAL - FOR INTERNAL USE ONY</oddFooter>
  </headerFooter>
  <legacyDrawingHF r:id="rId2"/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020620BL2</vt:lpstr>
      <vt:lpstr>Efficiency</vt:lpstr>
      <vt:lpstr>021120 ESP 1</vt:lpstr>
      <vt:lpstr>021220 ESP 2</vt:lpstr>
      <vt:lpstr>021320 ESP 3</vt:lpstr>
      <vt:lpstr>022520 BL3</vt:lpstr>
      <vt:lpstr>022620 BL3</vt:lpstr>
      <vt:lpstr>022720 BL4</vt:lpstr>
      <vt:lpstr>030320 ESP 4</vt:lpstr>
      <vt:lpstr>Revision History</vt:lpstr>
    </vt:vector>
  </TitlesOfParts>
  <Company>Messiah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Hallowell</dc:creator>
  <cp:lastModifiedBy>Kelli O'Brien</cp:lastModifiedBy>
  <cp:lastPrinted>2016-01-22T16:15:51Z</cp:lastPrinted>
  <dcterms:created xsi:type="dcterms:W3CDTF">2015-11-24T22:40:03Z</dcterms:created>
  <dcterms:modified xsi:type="dcterms:W3CDTF">2020-07-16T19:31:52Z</dcterms:modified>
</cp:coreProperties>
</file>